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Compras\SUPRIMENTOS\TAMIRIS\2026\1_LICITAÇÕES\03_JURÍDICO\1Doc_2062_2026_Manutenção Civil ;\Pasta Técnica\"/>
    </mc:Choice>
  </mc:AlternateContent>
  <xr:revisionPtr revIDLastSave="0" documentId="13_ncr:1_{5521B341-072F-4BC6-8FF9-6D09825200A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es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5" i="1" l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44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2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6" i="1"/>
  <c r="F41" i="1" l="1"/>
  <c r="F95" i="1"/>
  <c r="F22" i="1"/>
  <c r="F98" i="1" l="1"/>
</calcChain>
</file>

<file path=xl/sharedStrings.xml><?xml version="1.0" encoding="utf-8"?>
<sst xmlns="http://schemas.openxmlformats.org/spreadsheetml/2006/main" count="178" uniqueCount="99">
  <si>
    <t>Descrição Item</t>
  </si>
  <si>
    <t>Un</t>
  </si>
  <si>
    <t>Qtde</t>
  </si>
  <si>
    <t>Unit (R$)</t>
  </si>
  <si>
    <t>Total (R$)</t>
  </si>
  <si>
    <t>Lote 1 – Serralheria</t>
  </si>
  <si>
    <t>Portão de ferro perfilado, tipo parque</t>
  </si>
  <si>
    <t>m²</t>
  </si>
  <si>
    <t>Cerca arame farpado mourões concreto</t>
  </si>
  <si>
    <t>m</t>
  </si>
  <si>
    <t xml:space="preserve">Cerca em arame farpado com mourões de concreto, com ponta inclinada - 12 fiadas </t>
  </si>
  <si>
    <t xml:space="preserve">Cerca em tela de aço galvanizado de 2´, montantes em mourões de concreto com ponta inclinada e arame farpado </t>
  </si>
  <si>
    <t xml:space="preserve">Alambrado em tela de aço galvanizado de 2´, montantes metálicos e arame farpado, até 4,00 m de altura </t>
  </si>
  <si>
    <t xml:space="preserve">Gradil de ferro perfilado, tipo parque </t>
  </si>
  <si>
    <t>Barreira de proteção perimetral em aço inoxidável AISI 430, dupla</t>
  </si>
  <si>
    <t>Portão de abrir em grade de aço galvanizado eletrofundida, malha 65 x 132 mm, e pintura eletrostática</t>
  </si>
  <si>
    <t xml:space="preserve">Remoção cerca </t>
  </si>
  <si>
    <t>Retirada de barreira de proteção com arame de alta segurança, simples ou duplo</t>
  </si>
  <si>
    <t xml:space="preserve">Retirada de entelamento metálico em geral </t>
  </si>
  <si>
    <t xml:space="preserve">Retirada de guarda-corpo ou gradil em geral </t>
  </si>
  <si>
    <t xml:space="preserve">Tampa em chapa de segurança tipo xadrez, aço galvanizado a fogo antiderrapante de 1/4´ </t>
  </si>
  <si>
    <t xml:space="preserve">Escada marinheiro com guarda corpo (em aço galvanizado) </t>
  </si>
  <si>
    <t>Guarda-corpo tubular com tela em aço galvanizado, diâmetro de 1 1/2´</t>
  </si>
  <si>
    <t>Lote 2 – Pintura e Impermeabilização</t>
  </si>
  <si>
    <t xml:space="preserve">Tinta acrílica antimofo em massa, inclusive preparo </t>
  </si>
  <si>
    <t>Esmalte à base água em superfície metálica, inclusive preparo</t>
  </si>
  <si>
    <t>Verniz em superfície de madeira</t>
  </si>
  <si>
    <t>Esmalte à base de água em madeira, inclusive preparo</t>
  </si>
  <si>
    <t xml:space="preserve">Tinta acrílica em massa, inclusive preparo </t>
  </si>
  <si>
    <t xml:space="preserve">Epóxi em massa, inclusive preparo </t>
  </si>
  <si>
    <t xml:space="preserve">Esmalte à base de água em massa, inclusive preparo </t>
  </si>
  <si>
    <t xml:space="preserve">Tapume móvel para fechamento de áreas </t>
  </si>
  <si>
    <t xml:space="preserve">Andaime tubular fachadeiro com piso metálico e sapatas ajustáveis </t>
  </si>
  <si>
    <t xml:space="preserve">Locação de plataforma elevatória articulada, com altura aproximada de 20 m, capacidade de carga de 227 kg, diesel </t>
  </si>
  <si>
    <t>mês</t>
  </si>
  <si>
    <t>Hidrorepelente incolor à base de silano-siloxano oligomérico disperso em solvente</t>
  </si>
  <si>
    <t>Impermeabilização em argamassa polimérica para umidade e água de percolação</t>
  </si>
  <si>
    <t>Impermeabilização em membrana à base de polímeros acrílicos, na cor branca</t>
  </si>
  <si>
    <t xml:space="preserve">Impermeabilização em membrana à base de polímeros acrílicos, na cor branca e reforço em tela poliéster </t>
  </si>
  <si>
    <t xml:space="preserve">Tratamento de fissuras estáveis (não ativas) em elementos de concreto </t>
  </si>
  <si>
    <t xml:space="preserve">Furação para até 10mm x 100mm em concreto armado, inclusive colagem de armadura (para até 8mm) </t>
  </si>
  <si>
    <t>un</t>
  </si>
  <si>
    <t>Lote 3 – Civil geral</t>
  </si>
  <si>
    <t xml:space="preserve">Transporte de entulho, para distâncias superiores ao 10° km até o 15° km </t>
  </si>
  <si>
    <t>m³</t>
  </si>
  <si>
    <t xml:space="preserve">Transporte manual horizontal e/ou vertical de entulho até o local de despejo - ensacado </t>
  </si>
  <si>
    <t>Escavação mecanizada de valas ou cavas com profundidade de até 2 m</t>
  </si>
  <si>
    <t>Reaterro compactado mecanizado de vala ou cava com compactador</t>
  </si>
  <si>
    <t>Concreto usinado, fck = 30 MPa</t>
  </si>
  <si>
    <t>Lançamento e adensamento de concreto ou massa em estrutura</t>
  </si>
  <si>
    <t>Argamassa de regularização e/ou proteção</t>
  </si>
  <si>
    <t>Degrau em cimentado</t>
  </si>
  <si>
    <t xml:space="preserve">Alvenaria de bloco de concreto estrutural 14 cm - classe A </t>
  </si>
  <si>
    <t xml:space="preserve">Alvenaria de bloco de concreto estrutural 19 cm - classe A </t>
  </si>
  <si>
    <t xml:space="preserve">Alvenaria de elevação de 1 tijolo maciço comum </t>
  </si>
  <si>
    <t xml:space="preserve">Elemento vazado em concreto, tipo quadriculado de 39 x 39 x 10 cm </t>
  </si>
  <si>
    <t xml:space="preserve">Corte de concreto deteriorado inclusive remoção dos detritos </t>
  </si>
  <si>
    <t xml:space="preserve">Demolição manual de alvenaria de elevação ou elemento vazado, incluindo revestimento </t>
  </si>
  <si>
    <t xml:space="preserve">Demolição manual de concreto armado </t>
  </si>
  <si>
    <t xml:space="preserve">Demolição manual de concreto simples </t>
  </si>
  <si>
    <t>Chapisco</t>
  </si>
  <si>
    <t>Reboco</t>
  </si>
  <si>
    <t xml:space="preserve">Argamassa graute autonivelante de alta resistência </t>
  </si>
  <si>
    <t xml:space="preserve">Concreto usinado não estrutural mínimo 150 kg cimento / m³ </t>
  </si>
  <si>
    <t xml:space="preserve">Concreto usinado, fck = 25 MPa </t>
  </si>
  <si>
    <t xml:space="preserve">Lastro de pedra britada </t>
  </si>
  <si>
    <t xml:space="preserve">Armadura em barra de aço CA-50 (A ou B) fyk = 500 MPa </t>
  </si>
  <si>
    <t>kg</t>
  </si>
  <si>
    <t xml:space="preserve">Armadura em tela soldada de aço </t>
  </si>
  <si>
    <t xml:space="preserve">Forma em madeira comum para estrutura </t>
  </si>
  <si>
    <t xml:space="preserve">Broca em concreto armado diâmetro de 20 cm - completa </t>
  </si>
  <si>
    <t>Broca em concreto armado diâmetro de 25 cm - completa</t>
  </si>
  <si>
    <t>Broca em concreto armado diâmetro de 30 cm - completa</t>
  </si>
  <si>
    <t xml:space="preserve">Forro em placa de gesso liso, espessura de 12,5mm, fixo </t>
  </si>
  <si>
    <t xml:space="preserve">Forro em tábuas aparelhadas macho e fêmea de pinus tarugado </t>
  </si>
  <si>
    <t xml:space="preserve">Recolocação de forros fixados </t>
  </si>
  <si>
    <t xml:space="preserve">Forro em lâmina de PVC </t>
  </si>
  <si>
    <t xml:space="preserve">Placa em lã de vidro revestida em PVC, auto extinguível </t>
  </si>
  <si>
    <t xml:space="preserve">Estrutura de madeira tesourada para telha de barro - vãos até 7,00 m </t>
  </si>
  <si>
    <t>Estrutura de madeira tesourada para telha de barro - vãos de 7,01 a 10,00 m</t>
  </si>
  <si>
    <t>Estrutura pontaletada para telhas de barro</t>
  </si>
  <si>
    <t>Estrutura de madeira tesourada para telha perfil ondulado - vãos até 7,00 m</t>
  </si>
  <si>
    <t xml:space="preserve">Recolocação de peças lineares em madeira com seção até 60 cm² </t>
  </si>
  <si>
    <t xml:space="preserve">Recolocação de peças lineares em madeira com seção superior a 60 cm² </t>
  </si>
  <si>
    <t xml:space="preserve">Recolocação de telha de barro tipo francesa </t>
  </si>
  <si>
    <t xml:space="preserve">Recolocação de telha de barro tipo colonial/paulistinha </t>
  </si>
  <si>
    <t xml:space="preserve">Recolocação de telha em fibrocimento ou CRFS, perfil ondulado </t>
  </si>
  <si>
    <t>Telhamento em chapa de aço pré-pintada, tipo sanduíche, espessura de 0,50mm, com poliestireno expandido</t>
  </si>
  <si>
    <t>Telhamento em cimento reforçado com fio sintético CRFS - perfil modulado</t>
  </si>
  <si>
    <t xml:space="preserve">Concreto usinado não estrutural mínimo 200 kg cimento / m³ </t>
  </si>
  <si>
    <t xml:space="preserve">Cimentado desempenado e alisado com corante (queimado) </t>
  </si>
  <si>
    <t>Revestimento em porcelanato técnico polido para área interna e ambiente de médio tráfego, grupo de absorção BIa, coeficiente de atrito I, assentado com argamassa colante industrializada, rejuntado</t>
  </si>
  <si>
    <t>Revestimento em porcelanato técnico natural para área interna e ambiente com acesso ao exterior, grupo de absorção BIa, assentado com argamassa colante industrializada, rejuntado</t>
  </si>
  <si>
    <t xml:space="preserve">Pavimentação em lajota de concreto 35 MPa, espessura 8 cm, tipos: raquete, retangular, sextavado e 16 faces, com rejunte em areia </t>
  </si>
  <si>
    <t>Limpeza final</t>
  </si>
  <si>
    <t>Broca em concreto armado diâmetro de 15 cm - completa</t>
  </si>
  <si>
    <t>GRADE METÁLICA DE 3/4", ESPAÇAMENTO DE 15 CM (COM FORNECIMENTO DE MATERIAL)</t>
  </si>
  <si>
    <t>VALOR TOTAL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</si>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</sst>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&quot;R$&quot;\ * #,##0_-;\-&quot;R$&quot;\ * #,##0_-;_-&quot;R$&quot;\ * &quot;-&quot;??_-;_-@_-"/>
  </numFmts>
  <fonts count="9" x14ac:knownFonts="1">
    <font>
      <sz val="11"/>
      <color theme="1"/>
      <name val="Aptos Narrow"/>
      <family val="2"/>
      <charset val="1"/>
    </font>
    <font>
      <sz val="10"/>
      <name val="Arial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name val="Aptos Narrow"/>
      <family val="2"/>
      <charset val="1"/>
    </font>
    <font>
      <b/>
      <sz val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</cellStyleXfs>
  <cellXfs count="38">
    <xf numFmtId="0" fontId="0" fillId="0" borderId="0" xfId="0"/>
    <xf numFmtId="44" fontId="5" fillId="0" borderId="0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4" fillId="0" borderId="0" xfId="0" applyNumberFormat="1" applyFont="1" applyAlignment="1">
      <alignment vertical="center"/>
    </xf>
    <xf numFmtId="44" fontId="7" fillId="0" borderId="0" xfId="2" applyFont="1" applyBorder="1" applyAlignment="1">
      <alignment horizontal="center" vertical="center"/>
    </xf>
    <xf numFmtId="44" fontId="0" fillId="0" borderId="0" xfId="0" applyNumberFormat="1"/>
    <xf numFmtId="43" fontId="1" fillId="0" borderId="0" xfId="1"/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4" fontId="5" fillId="0" borderId="8" xfId="2" applyFont="1" applyBorder="1" applyAlignment="1">
      <alignment horizontal="center" vertical="center"/>
    </xf>
    <xf numFmtId="44" fontId="5" fillId="0" borderId="10" xfId="2" applyFont="1" applyBorder="1" applyAlignment="1">
      <alignment horizontal="center" vertical="center"/>
    </xf>
    <xf numFmtId="44" fontId="5" fillId="0" borderId="9" xfId="2" applyFont="1" applyBorder="1" applyAlignment="1">
      <alignment horizontal="center" vertical="center"/>
    </xf>
    <xf numFmtId="44" fontId="3" fillId="0" borderId="3" xfId="0" applyNumberFormat="1" applyFont="1" applyBorder="1" applyAlignment="1">
      <alignment vertical="center"/>
    </xf>
    <xf numFmtId="44" fontId="7" fillId="0" borderId="3" xfId="2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4" fontId="5" fillId="0" borderId="12" xfId="2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8" fillId="0" borderId="0" xfId="0" applyFont="1"/>
    <xf numFmtId="165" fontId="8" fillId="0" borderId="0" xfId="0" applyNumberFormat="1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0" borderId="5" xfId="2" applyFont="1" applyBorder="1" applyAlignment="1">
      <alignment horizontal="center" vertical="center"/>
    </xf>
    <xf numFmtId="44" fontId="7" fillId="0" borderId="6" xfId="2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F2D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</a:majorFont>
      <a:minorFont>
        <a:latin typeface="Aptos Narrow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98"/>
  <sheetViews>
    <sheetView tabSelected="1" topLeftCell="A67" zoomScaleNormal="100" workbookViewId="0">
      <selection activeCell="H41" sqref="H41"/>
    </sheetView>
  </sheetViews>
  <sheetFormatPr defaultColWidth="13.42578125" defaultRowHeight="15" x14ac:dyDescent="0.25"/>
  <cols>
    <col min="1" max="1" width="4.5703125" bestFit="1" customWidth="1"/>
    <col min="2" max="2" width="98.42578125" bestFit="1" customWidth="1"/>
    <col min="3" max="3" width="3.85546875" bestFit="1" customWidth="1"/>
    <col min="4" max="4" width="4.7109375" bestFit="1" customWidth="1"/>
    <col min="5" max="5" width="11.28515625" bestFit="1" customWidth="1"/>
    <col min="6" max="6" width="15.85546875" bestFit="1" customWidth="1"/>
    <col min="9" max="9" width="13.85546875" bestFit="1" customWidth="1"/>
  </cols>
  <sheetData>
    <row r="2" spans="1:10" ht="15.75" thickBot="1" x14ac:dyDescent="0.3">
      <c r="H2" s="23"/>
      <c r="I2" s="24"/>
    </row>
    <row r="3" spans="1:10" x14ac:dyDescent="0.25">
      <c r="A3" s="31" t="s">
        <v>98</v>
      </c>
      <c r="B3" s="31" t="s">
        <v>0</v>
      </c>
      <c r="C3" s="31" t="s">
        <v>1</v>
      </c>
      <c r="D3" s="31" t="s">
        <v>2</v>
      </c>
      <c r="E3" s="29" t="s">
        <v>3</v>
      </c>
      <c r="F3" s="29" t="s">
        <v>4</v>
      </c>
      <c r="H3" s="23"/>
      <c r="I3" s="24"/>
    </row>
    <row r="4" spans="1:10" ht="15.75" thickBot="1" x14ac:dyDescent="0.3">
      <c r="A4" s="32"/>
      <c r="B4" s="32"/>
      <c r="C4" s="32"/>
      <c r="D4" s="32"/>
      <c r="E4" s="30"/>
      <c r="F4" s="30"/>
      <c r="H4" s="23"/>
      <c r="I4" s="24"/>
    </row>
    <row r="5" spans="1:10" ht="15.75" thickBot="1" x14ac:dyDescent="0.3">
      <c r="A5" s="33" t="s">
        <v>5</v>
      </c>
      <c r="B5" s="33"/>
      <c r="C5" s="33"/>
      <c r="D5" s="33"/>
      <c r="E5" s="33"/>
      <c r="F5" s="34"/>
    </row>
    <row r="6" spans="1:10" x14ac:dyDescent="0.25">
      <c r="A6" s="7">
        <v>1</v>
      </c>
      <c r="B6" s="17" t="s">
        <v>6</v>
      </c>
      <c r="C6" s="7" t="s">
        <v>7</v>
      </c>
      <c r="D6" s="7">
        <v>32</v>
      </c>
      <c r="E6" s="10">
        <v>1059.43</v>
      </c>
      <c r="F6" s="10">
        <f>E6*D6</f>
        <v>33901.760000000002</v>
      </c>
    </row>
    <row r="7" spans="1:10" x14ac:dyDescent="0.25">
      <c r="A7" s="8">
        <v>2</v>
      </c>
      <c r="B7" s="18" t="s">
        <v>8</v>
      </c>
      <c r="C7" s="8" t="s">
        <v>9</v>
      </c>
      <c r="D7" s="8">
        <v>106</v>
      </c>
      <c r="E7" s="11">
        <v>124.01</v>
      </c>
      <c r="F7" s="11">
        <f t="shared" ref="F7:F21" si="0">E7*D7</f>
        <v>13145.060000000001</v>
      </c>
    </row>
    <row r="8" spans="1:10" x14ac:dyDescent="0.25">
      <c r="A8" s="8">
        <v>3</v>
      </c>
      <c r="B8" s="19" t="s">
        <v>10</v>
      </c>
      <c r="C8" s="8" t="s">
        <v>9</v>
      </c>
      <c r="D8" s="8">
        <v>106</v>
      </c>
      <c r="E8" s="11">
        <v>116.75</v>
      </c>
      <c r="F8" s="11">
        <f t="shared" si="0"/>
        <v>12375.5</v>
      </c>
      <c r="J8" s="6"/>
    </row>
    <row r="9" spans="1:10" x14ac:dyDescent="0.25">
      <c r="A9" s="8">
        <v>4</v>
      </c>
      <c r="B9" s="18" t="s">
        <v>11</v>
      </c>
      <c r="C9" s="8" t="s">
        <v>9</v>
      </c>
      <c r="D9" s="8">
        <v>1590</v>
      </c>
      <c r="E9" s="11">
        <v>353.7</v>
      </c>
      <c r="F9" s="11">
        <f t="shared" si="0"/>
        <v>562383</v>
      </c>
    </row>
    <row r="10" spans="1:10" x14ac:dyDescent="0.25">
      <c r="A10" s="8">
        <v>5</v>
      </c>
      <c r="B10" s="20" t="s">
        <v>96</v>
      </c>
      <c r="C10" s="8" t="s">
        <v>7</v>
      </c>
      <c r="D10" s="8">
        <v>64</v>
      </c>
      <c r="E10" s="11">
        <v>795.16</v>
      </c>
      <c r="F10" s="11">
        <f t="shared" si="0"/>
        <v>50890.239999999998</v>
      </c>
    </row>
    <row r="11" spans="1:10" x14ac:dyDescent="0.25">
      <c r="A11" s="8">
        <v>6</v>
      </c>
      <c r="B11" s="18" t="s">
        <v>12</v>
      </c>
      <c r="C11" s="8" t="s">
        <v>7</v>
      </c>
      <c r="D11" s="8">
        <v>636</v>
      </c>
      <c r="E11" s="11">
        <v>319.08</v>
      </c>
      <c r="F11" s="11">
        <f t="shared" si="0"/>
        <v>202934.87999999998</v>
      </c>
    </row>
    <row r="12" spans="1:10" x14ac:dyDescent="0.25">
      <c r="A12" s="8">
        <v>7</v>
      </c>
      <c r="B12" s="18" t="s">
        <v>13</v>
      </c>
      <c r="C12" s="8" t="s">
        <v>7</v>
      </c>
      <c r="D12" s="8">
        <v>64</v>
      </c>
      <c r="E12" s="11">
        <v>950.31</v>
      </c>
      <c r="F12" s="11">
        <f t="shared" si="0"/>
        <v>60819.839999999997</v>
      </c>
    </row>
    <row r="13" spans="1:10" x14ac:dyDescent="0.25">
      <c r="A13" s="8">
        <v>8</v>
      </c>
      <c r="B13" s="18" t="s">
        <v>14</v>
      </c>
      <c r="C13" s="8" t="s">
        <v>9</v>
      </c>
      <c r="D13" s="8">
        <v>265</v>
      </c>
      <c r="E13" s="11">
        <v>83.52</v>
      </c>
      <c r="F13" s="11">
        <f t="shared" si="0"/>
        <v>22132.799999999999</v>
      </c>
    </row>
    <row r="14" spans="1:10" x14ac:dyDescent="0.25">
      <c r="A14" s="8">
        <v>9</v>
      </c>
      <c r="B14" s="18" t="s">
        <v>15</v>
      </c>
      <c r="C14" s="8" t="s">
        <v>7</v>
      </c>
      <c r="D14" s="8">
        <v>32</v>
      </c>
      <c r="E14" s="11">
        <v>1626.39</v>
      </c>
      <c r="F14" s="11">
        <f t="shared" si="0"/>
        <v>52044.480000000003</v>
      </c>
    </row>
    <row r="15" spans="1:10" x14ac:dyDescent="0.25">
      <c r="A15" s="8">
        <v>10</v>
      </c>
      <c r="B15" s="18" t="s">
        <v>16</v>
      </c>
      <c r="C15" s="8" t="s">
        <v>9</v>
      </c>
      <c r="D15" s="8">
        <v>159</v>
      </c>
      <c r="E15" s="11">
        <v>22.83</v>
      </c>
      <c r="F15" s="11">
        <f t="shared" si="0"/>
        <v>3629.97</v>
      </c>
    </row>
    <row r="16" spans="1:10" x14ac:dyDescent="0.25">
      <c r="A16" s="8">
        <v>11</v>
      </c>
      <c r="B16" s="18" t="s">
        <v>17</v>
      </c>
      <c r="C16" s="8" t="s">
        <v>9</v>
      </c>
      <c r="D16" s="8">
        <v>530</v>
      </c>
      <c r="E16" s="11">
        <v>19.04</v>
      </c>
      <c r="F16" s="11">
        <f t="shared" si="0"/>
        <v>10091.199999999999</v>
      </c>
    </row>
    <row r="17" spans="1:6" x14ac:dyDescent="0.25">
      <c r="A17" s="8">
        <v>12</v>
      </c>
      <c r="B17" s="18" t="s">
        <v>18</v>
      </c>
      <c r="C17" s="8" t="s">
        <v>7</v>
      </c>
      <c r="D17" s="8">
        <v>2650</v>
      </c>
      <c r="E17" s="11">
        <v>11.82</v>
      </c>
      <c r="F17" s="11">
        <f t="shared" si="0"/>
        <v>31323</v>
      </c>
    </row>
    <row r="18" spans="1:6" x14ac:dyDescent="0.25">
      <c r="A18" s="8">
        <v>13</v>
      </c>
      <c r="B18" s="18" t="s">
        <v>19</v>
      </c>
      <c r="C18" s="8" t="s">
        <v>7</v>
      </c>
      <c r="D18" s="8">
        <v>32</v>
      </c>
      <c r="E18" s="11">
        <v>51.11</v>
      </c>
      <c r="F18" s="11">
        <f t="shared" si="0"/>
        <v>1635.52</v>
      </c>
    </row>
    <row r="19" spans="1:6" x14ac:dyDescent="0.25">
      <c r="A19" s="8">
        <v>14</v>
      </c>
      <c r="B19" s="18" t="s">
        <v>20</v>
      </c>
      <c r="C19" s="8" t="s">
        <v>7</v>
      </c>
      <c r="D19" s="8">
        <v>53</v>
      </c>
      <c r="E19" s="11">
        <v>1850.65</v>
      </c>
      <c r="F19" s="11">
        <f t="shared" si="0"/>
        <v>98084.450000000012</v>
      </c>
    </row>
    <row r="20" spans="1:6" x14ac:dyDescent="0.25">
      <c r="A20" s="8">
        <v>15</v>
      </c>
      <c r="B20" s="18" t="s">
        <v>21</v>
      </c>
      <c r="C20" s="8" t="s">
        <v>9</v>
      </c>
      <c r="D20" s="8">
        <v>32</v>
      </c>
      <c r="E20" s="11">
        <v>2009.74</v>
      </c>
      <c r="F20" s="11">
        <f t="shared" si="0"/>
        <v>64311.68</v>
      </c>
    </row>
    <row r="21" spans="1:6" ht="15.75" thickBot="1" x14ac:dyDescent="0.3">
      <c r="A21" s="9">
        <v>16</v>
      </c>
      <c r="B21" s="21" t="s">
        <v>22</v>
      </c>
      <c r="C21" s="15" t="s">
        <v>9</v>
      </c>
      <c r="D21" s="15">
        <v>95</v>
      </c>
      <c r="E21" s="16">
        <v>1008.56</v>
      </c>
      <c r="F21" s="12">
        <f t="shared" si="0"/>
        <v>95813.2</v>
      </c>
    </row>
    <row r="22" spans="1:6" ht="15.75" thickBot="1" x14ac:dyDescent="0.3">
      <c r="A22" s="28" t="s">
        <v>97</v>
      </c>
      <c r="B22" s="26"/>
      <c r="C22" s="26"/>
      <c r="D22" s="26"/>
      <c r="E22" s="27"/>
      <c r="F22" s="13">
        <f>SUM(F6:F21)</f>
        <v>1315516.5799999998</v>
      </c>
    </row>
    <row r="23" spans="1:6" ht="15.75" thickBot="1" x14ac:dyDescent="0.3">
      <c r="B23" s="2"/>
      <c r="C23" s="2"/>
      <c r="D23" s="2"/>
      <c r="E23" s="2"/>
      <c r="F23" s="3"/>
    </row>
    <row r="24" spans="1:6" ht="15.75" thickBot="1" x14ac:dyDescent="0.3">
      <c r="A24" s="25" t="s">
        <v>23</v>
      </c>
      <c r="B24" s="26"/>
      <c r="C24" s="26"/>
      <c r="D24" s="26"/>
      <c r="E24" s="26"/>
      <c r="F24" s="27"/>
    </row>
    <row r="25" spans="1:6" x14ac:dyDescent="0.25">
      <c r="A25" s="7">
        <v>1</v>
      </c>
      <c r="B25" s="17" t="s">
        <v>24</v>
      </c>
      <c r="C25" s="7" t="s">
        <v>7</v>
      </c>
      <c r="D25" s="7">
        <v>6360</v>
      </c>
      <c r="E25" s="10">
        <v>47.46</v>
      </c>
      <c r="F25" s="10">
        <f>E25*D25</f>
        <v>301845.59999999998</v>
      </c>
    </row>
    <row r="26" spans="1:6" x14ac:dyDescent="0.25">
      <c r="A26" s="8">
        <v>2</v>
      </c>
      <c r="B26" s="18" t="s">
        <v>25</v>
      </c>
      <c r="C26" s="8" t="s">
        <v>7</v>
      </c>
      <c r="D26" s="8">
        <v>133</v>
      </c>
      <c r="E26" s="11">
        <v>78.83</v>
      </c>
      <c r="F26" s="11">
        <f t="shared" ref="F26:F40" si="1">E26*D26</f>
        <v>10484.39</v>
      </c>
    </row>
    <row r="27" spans="1:6" x14ac:dyDescent="0.25">
      <c r="A27" s="8">
        <v>3</v>
      </c>
      <c r="B27" s="18" t="s">
        <v>26</v>
      </c>
      <c r="C27" s="8" t="s">
        <v>7</v>
      </c>
      <c r="D27" s="8">
        <v>42</v>
      </c>
      <c r="E27" s="11">
        <v>49.42</v>
      </c>
      <c r="F27" s="11">
        <f t="shared" si="1"/>
        <v>2075.64</v>
      </c>
    </row>
    <row r="28" spans="1:6" x14ac:dyDescent="0.25">
      <c r="A28" s="8">
        <v>4</v>
      </c>
      <c r="B28" s="18" t="s">
        <v>27</v>
      </c>
      <c r="C28" s="8" t="s">
        <v>7</v>
      </c>
      <c r="D28" s="8">
        <v>16</v>
      </c>
      <c r="E28" s="11">
        <v>73.44</v>
      </c>
      <c r="F28" s="11">
        <f t="shared" si="1"/>
        <v>1175.04</v>
      </c>
    </row>
    <row r="29" spans="1:6" x14ac:dyDescent="0.25">
      <c r="A29" s="8">
        <v>5</v>
      </c>
      <c r="B29" s="18" t="s">
        <v>28</v>
      </c>
      <c r="C29" s="8" t="s">
        <v>7</v>
      </c>
      <c r="D29" s="8">
        <v>3180</v>
      </c>
      <c r="E29" s="11">
        <v>48.25</v>
      </c>
      <c r="F29" s="11">
        <f t="shared" si="1"/>
        <v>153435</v>
      </c>
    </row>
    <row r="30" spans="1:6" x14ac:dyDescent="0.25">
      <c r="A30" s="8">
        <v>6</v>
      </c>
      <c r="B30" s="18" t="s">
        <v>29</v>
      </c>
      <c r="C30" s="8" t="s">
        <v>7</v>
      </c>
      <c r="D30" s="8">
        <v>106</v>
      </c>
      <c r="E30" s="11">
        <v>205.87</v>
      </c>
      <c r="F30" s="11">
        <f t="shared" si="1"/>
        <v>21822.22</v>
      </c>
    </row>
    <row r="31" spans="1:6" x14ac:dyDescent="0.25">
      <c r="A31" s="8">
        <v>7</v>
      </c>
      <c r="B31" s="18" t="s">
        <v>30</v>
      </c>
      <c r="C31" s="8" t="s">
        <v>7</v>
      </c>
      <c r="D31" s="8">
        <v>130</v>
      </c>
      <c r="E31" s="11">
        <v>66.069999999999993</v>
      </c>
      <c r="F31" s="11">
        <f t="shared" si="1"/>
        <v>8589.0999999999985</v>
      </c>
    </row>
    <row r="32" spans="1:6" x14ac:dyDescent="0.25">
      <c r="A32" s="8">
        <v>8</v>
      </c>
      <c r="B32" s="18" t="s">
        <v>31</v>
      </c>
      <c r="C32" s="8" t="s">
        <v>7</v>
      </c>
      <c r="D32" s="8">
        <v>318</v>
      </c>
      <c r="E32" s="11">
        <v>97.4</v>
      </c>
      <c r="F32" s="11">
        <f t="shared" si="1"/>
        <v>30973.200000000001</v>
      </c>
    </row>
    <row r="33" spans="1:6" x14ac:dyDescent="0.25">
      <c r="A33" s="8">
        <v>9</v>
      </c>
      <c r="B33" s="18" t="s">
        <v>32</v>
      </c>
      <c r="C33" s="8" t="s">
        <v>1</v>
      </c>
      <c r="D33" s="8">
        <v>382</v>
      </c>
      <c r="E33" s="11">
        <v>39.78</v>
      </c>
      <c r="F33" s="11">
        <f t="shared" si="1"/>
        <v>15195.960000000001</v>
      </c>
    </row>
    <row r="34" spans="1:6" x14ac:dyDescent="0.25">
      <c r="A34" s="8">
        <v>10</v>
      </c>
      <c r="B34" s="19" t="s">
        <v>33</v>
      </c>
      <c r="C34" s="8" t="s">
        <v>34</v>
      </c>
      <c r="D34" s="8">
        <v>4</v>
      </c>
      <c r="E34" s="11">
        <v>33420.080000000002</v>
      </c>
      <c r="F34" s="11">
        <f t="shared" si="1"/>
        <v>133680.32000000001</v>
      </c>
    </row>
    <row r="35" spans="1:6" x14ac:dyDescent="0.25">
      <c r="A35" s="8">
        <v>11</v>
      </c>
      <c r="B35" s="18" t="s">
        <v>35</v>
      </c>
      <c r="C35" s="8" t="s">
        <v>7</v>
      </c>
      <c r="D35" s="8">
        <v>106</v>
      </c>
      <c r="E35" s="11">
        <v>65.17</v>
      </c>
      <c r="F35" s="11">
        <f t="shared" si="1"/>
        <v>6908.02</v>
      </c>
    </row>
    <row r="36" spans="1:6" x14ac:dyDescent="0.25">
      <c r="A36" s="8">
        <v>12</v>
      </c>
      <c r="B36" s="18" t="s">
        <v>36</v>
      </c>
      <c r="C36" s="8" t="s">
        <v>7</v>
      </c>
      <c r="D36" s="8">
        <v>265</v>
      </c>
      <c r="E36" s="11">
        <v>56.68</v>
      </c>
      <c r="F36" s="11">
        <f t="shared" si="1"/>
        <v>15020.2</v>
      </c>
    </row>
    <row r="37" spans="1:6" x14ac:dyDescent="0.25">
      <c r="A37" s="8">
        <v>13</v>
      </c>
      <c r="B37" s="18" t="s">
        <v>37</v>
      </c>
      <c r="C37" s="8" t="s">
        <v>7</v>
      </c>
      <c r="D37" s="8">
        <v>795</v>
      </c>
      <c r="E37" s="11">
        <v>72.12</v>
      </c>
      <c r="F37" s="11">
        <f t="shared" si="1"/>
        <v>57335.4</v>
      </c>
    </row>
    <row r="38" spans="1:6" x14ac:dyDescent="0.25">
      <c r="A38" s="8">
        <v>14</v>
      </c>
      <c r="B38" s="18" t="s">
        <v>38</v>
      </c>
      <c r="C38" s="8" t="s">
        <v>7</v>
      </c>
      <c r="D38" s="8">
        <v>795</v>
      </c>
      <c r="E38" s="11">
        <v>139.6</v>
      </c>
      <c r="F38" s="11">
        <f t="shared" si="1"/>
        <v>110982</v>
      </c>
    </row>
    <row r="39" spans="1:6" x14ac:dyDescent="0.25">
      <c r="A39" s="8">
        <v>15</v>
      </c>
      <c r="B39" s="18" t="s">
        <v>39</v>
      </c>
      <c r="C39" s="8" t="s">
        <v>9</v>
      </c>
      <c r="D39" s="8">
        <v>159</v>
      </c>
      <c r="E39" s="11">
        <v>483.09</v>
      </c>
      <c r="F39" s="11">
        <f t="shared" si="1"/>
        <v>76811.31</v>
      </c>
    </row>
    <row r="40" spans="1:6" ht="15.75" thickBot="1" x14ac:dyDescent="0.3">
      <c r="A40" s="9">
        <v>16</v>
      </c>
      <c r="B40" s="22" t="s">
        <v>40</v>
      </c>
      <c r="C40" s="9" t="s">
        <v>41</v>
      </c>
      <c r="D40" s="9">
        <v>318</v>
      </c>
      <c r="E40" s="12">
        <v>32.85</v>
      </c>
      <c r="F40" s="12">
        <f t="shared" si="1"/>
        <v>10446.300000000001</v>
      </c>
    </row>
    <row r="41" spans="1:6" ht="15.75" thickBot="1" x14ac:dyDescent="0.3">
      <c r="A41" s="35" t="s">
        <v>97</v>
      </c>
      <c r="B41" s="36"/>
      <c r="C41" s="36"/>
      <c r="D41" s="36"/>
      <c r="E41" s="37"/>
      <c r="F41" s="14">
        <f>SUM(F25:F40)</f>
        <v>956779.7</v>
      </c>
    </row>
    <row r="42" spans="1:6" ht="15.75" thickBot="1" x14ac:dyDescent="0.3">
      <c r="B42" s="4"/>
      <c r="C42" s="4"/>
      <c r="D42" s="4"/>
      <c r="E42" s="4"/>
      <c r="F42" s="1"/>
    </row>
    <row r="43" spans="1:6" ht="15.75" thickBot="1" x14ac:dyDescent="0.3">
      <c r="A43" s="25" t="s">
        <v>42</v>
      </c>
      <c r="B43" s="26"/>
      <c r="C43" s="26"/>
      <c r="D43" s="26"/>
      <c r="E43" s="26"/>
      <c r="F43" s="27"/>
    </row>
    <row r="44" spans="1:6" x14ac:dyDescent="0.25">
      <c r="A44" s="7">
        <v>1</v>
      </c>
      <c r="B44" s="17" t="s">
        <v>43</v>
      </c>
      <c r="C44" s="7" t="s">
        <v>44</v>
      </c>
      <c r="D44" s="7">
        <v>159</v>
      </c>
      <c r="E44" s="10">
        <v>162.9</v>
      </c>
      <c r="F44" s="10">
        <f>E44*D44</f>
        <v>25901.100000000002</v>
      </c>
    </row>
    <row r="45" spans="1:6" x14ac:dyDescent="0.25">
      <c r="A45" s="8">
        <v>2</v>
      </c>
      <c r="B45" s="18" t="s">
        <v>45</v>
      </c>
      <c r="C45" s="8" t="s">
        <v>44</v>
      </c>
      <c r="D45" s="8">
        <v>159</v>
      </c>
      <c r="E45" s="11">
        <v>125.13</v>
      </c>
      <c r="F45" s="11">
        <f t="shared" ref="F45:F94" si="2">E45*D45</f>
        <v>19895.669999999998</v>
      </c>
    </row>
    <row r="46" spans="1:6" x14ac:dyDescent="0.25">
      <c r="A46" s="8">
        <v>3</v>
      </c>
      <c r="B46" s="18" t="s">
        <v>46</v>
      </c>
      <c r="C46" s="8" t="s">
        <v>44</v>
      </c>
      <c r="D46" s="8">
        <v>16</v>
      </c>
      <c r="E46" s="11">
        <v>74.2</v>
      </c>
      <c r="F46" s="11">
        <f t="shared" si="2"/>
        <v>1187.2</v>
      </c>
    </row>
    <row r="47" spans="1:6" x14ac:dyDescent="0.25">
      <c r="A47" s="8">
        <v>4</v>
      </c>
      <c r="B47" s="18" t="s">
        <v>47</v>
      </c>
      <c r="C47" s="8" t="s">
        <v>44</v>
      </c>
      <c r="D47" s="8">
        <v>16</v>
      </c>
      <c r="E47" s="11">
        <v>15.8</v>
      </c>
      <c r="F47" s="11">
        <f t="shared" si="2"/>
        <v>252.8</v>
      </c>
    </row>
    <row r="48" spans="1:6" x14ac:dyDescent="0.25">
      <c r="A48" s="8">
        <v>5</v>
      </c>
      <c r="B48" s="18" t="s">
        <v>48</v>
      </c>
      <c r="C48" s="8" t="s">
        <v>44</v>
      </c>
      <c r="D48" s="8">
        <v>42</v>
      </c>
      <c r="E48" s="11">
        <v>847.14</v>
      </c>
      <c r="F48" s="11">
        <f t="shared" si="2"/>
        <v>35579.879999999997</v>
      </c>
    </row>
    <row r="49" spans="1:6" x14ac:dyDescent="0.25">
      <c r="A49" s="8">
        <v>6</v>
      </c>
      <c r="B49" s="18" t="s">
        <v>49</v>
      </c>
      <c r="C49" s="8" t="s">
        <v>44</v>
      </c>
      <c r="D49" s="8">
        <v>16</v>
      </c>
      <c r="E49" s="11">
        <v>130.88</v>
      </c>
      <c r="F49" s="11">
        <f t="shared" si="2"/>
        <v>2094.08</v>
      </c>
    </row>
    <row r="50" spans="1:6" x14ac:dyDescent="0.25">
      <c r="A50" s="8">
        <v>7</v>
      </c>
      <c r="B50" s="18" t="s">
        <v>50</v>
      </c>
      <c r="C50" s="8" t="s">
        <v>44</v>
      </c>
      <c r="D50" s="8">
        <v>16</v>
      </c>
      <c r="E50" s="11">
        <v>1005.56</v>
      </c>
      <c r="F50" s="11">
        <f t="shared" si="2"/>
        <v>16088.96</v>
      </c>
    </row>
    <row r="51" spans="1:6" x14ac:dyDescent="0.25">
      <c r="A51" s="8">
        <v>8</v>
      </c>
      <c r="B51" s="18" t="s">
        <v>51</v>
      </c>
      <c r="C51" s="8" t="s">
        <v>9</v>
      </c>
      <c r="D51" s="8">
        <v>159</v>
      </c>
      <c r="E51" s="11">
        <v>103.67</v>
      </c>
      <c r="F51" s="11">
        <f t="shared" si="2"/>
        <v>16483.53</v>
      </c>
    </row>
    <row r="52" spans="1:6" x14ac:dyDescent="0.25">
      <c r="A52" s="8">
        <v>9</v>
      </c>
      <c r="B52" s="18" t="s">
        <v>52</v>
      </c>
      <c r="C52" s="8" t="s">
        <v>7</v>
      </c>
      <c r="D52" s="8">
        <v>265</v>
      </c>
      <c r="E52" s="11">
        <v>218</v>
      </c>
      <c r="F52" s="11">
        <f t="shared" si="2"/>
        <v>57770</v>
      </c>
    </row>
    <row r="53" spans="1:6" x14ac:dyDescent="0.25">
      <c r="A53" s="8">
        <v>10</v>
      </c>
      <c r="B53" s="18" t="s">
        <v>53</v>
      </c>
      <c r="C53" s="8" t="s">
        <v>7</v>
      </c>
      <c r="D53" s="8">
        <v>530</v>
      </c>
      <c r="E53" s="11">
        <v>267.2</v>
      </c>
      <c r="F53" s="11">
        <f t="shared" si="2"/>
        <v>141616</v>
      </c>
    </row>
    <row r="54" spans="1:6" x14ac:dyDescent="0.25">
      <c r="A54" s="8">
        <v>11</v>
      </c>
      <c r="B54" s="18" t="s">
        <v>54</v>
      </c>
      <c r="C54" s="8" t="s">
        <v>7</v>
      </c>
      <c r="D54" s="8">
        <v>159</v>
      </c>
      <c r="E54" s="11">
        <v>384.58</v>
      </c>
      <c r="F54" s="11">
        <f t="shared" si="2"/>
        <v>61148.219999999994</v>
      </c>
    </row>
    <row r="55" spans="1:6" x14ac:dyDescent="0.25">
      <c r="A55" s="8">
        <v>12</v>
      </c>
      <c r="B55" s="18" t="s">
        <v>55</v>
      </c>
      <c r="C55" s="8" t="s">
        <v>7</v>
      </c>
      <c r="D55" s="8">
        <v>53</v>
      </c>
      <c r="E55" s="11">
        <v>401.07</v>
      </c>
      <c r="F55" s="11">
        <f t="shared" si="2"/>
        <v>21256.71</v>
      </c>
    </row>
    <row r="56" spans="1:6" x14ac:dyDescent="0.25">
      <c r="A56" s="8">
        <v>13</v>
      </c>
      <c r="B56" s="18" t="s">
        <v>56</v>
      </c>
      <c r="C56" s="8" t="s">
        <v>7</v>
      </c>
      <c r="D56" s="8">
        <v>239</v>
      </c>
      <c r="E56" s="11">
        <v>45.51</v>
      </c>
      <c r="F56" s="11">
        <f t="shared" si="2"/>
        <v>10876.89</v>
      </c>
    </row>
    <row r="57" spans="1:6" x14ac:dyDescent="0.25">
      <c r="A57" s="8">
        <v>14</v>
      </c>
      <c r="B57" s="18" t="s">
        <v>57</v>
      </c>
      <c r="C57" s="8" t="s">
        <v>44</v>
      </c>
      <c r="D57" s="8">
        <v>106</v>
      </c>
      <c r="E57" s="11">
        <v>160.71</v>
      </c>
      <c r="F57" s="11">
        <f t="shared" si="2"/>
        <v>17035.260000000002</v>
      </c>
    </row>
    <row r="58" spans="1:6" x14ac:dyDescent="0.25">
      <c r="A58" s="8">
        <v>15</v>
      </c>
      <c r="B58" s="18" t="s">
        <v>58</v>
      </c>
      <c r="C58" s="8" t="s">
        <v>44</v>
      </c>
      <c r="D58" s="8">
        <v>106</v>
      </c>
      <c r="E58" s="11">
        <v>751.18</v>
      </c>
      <c r="F58" s="11">
        <f t="shared" si="2"/>
        <v>79625.08</v>
      </c>
    </row>
    <row r="59" spans="1:6" x14ac:dyDescent="0.25">
      <c r="A59" s="8">
        <v>16</v>
      </c>
      <c r="B59" s="18" t="s">
        <v>59</v>
      </c>
      <c r="C59" s="8" t="s">
        <v>44</v>
      </c>
      <c r="D59" s="8">
        <v>106</v>
      </c>
      <c r="E59" s="11">
        <v>358.56</v>
      </c>
      <c r="F59" s="11">
        <f t="shared" si="2"/>
        <v>38007.360000000001</v>
      </c>
    </row>
    <row r="60" spans="1:6" x14ac:dyDescent="0.25">
      <c r="A60" s="8">
        <v>17</v>
      </c>
      <c r="B60" s="18" t="s">
        <v>60</v>
      </c>
      <c r="C60" s="8" t="s">
        <v>7</v>
      </c>
      <c r="D60" s="8">
        <v>795</v>
      </c>
      <c r="E60" s="11">
        <v>12.34</v>
      </c>
      <c r="F60" s="11">
        <f t="shared" si="2"/>
        <v>9810.2999999999993</v>
      </c>
    </row>
    <row r="61" spans="1:6" x14ac:dyDescent="0.25">
      <c r="A61" s="8">
        <v>18</v>
      </c>
      <c r="B61" s="18" t="s">
        <v>61</v>
      </c>
      <c r="C61" s="8" t="s">
        <v>7</v>
      </c>
      <c r="D61" s="8">
        <v>795</v>
      </c>
      <c r="E61" s="11">
        <v>34.409999999999997</v>
      </c>
      <c r="F61" s="11">
        <f t="shared" si="2"/>
        <v>27355.949999999997</v>
      </c>
    </row>
    <row r="62" spans="1:6" x14ac:dyDescent="0.25">
      <c r="A62" s="8">
        <v>19</v>
      </c>
      <c r="B62" s="18" t="s">
        <v>62</v>
      </c>
      <c r="C62" s="8" t="s">
        <v>44</v>
      </c>
      <c r="D62" s="8">
        <v>53</v>
      </c>
      <c r="E62" s="11">
        <v>3447.84</v>
      </c>
      <c r="F62" s="11">
        <f t="shared" si="2"/>
        <v>182735.52000000002</v>
      </c>
    </row>
    <row r="63" spans="1:6" x14ac:dyDescent="0.25">
      <c r="A63" s="8">
        <v>20</v>
      </c>
      <c r="B63" s="18" t="s">
        <v>63</v>
      </c>
      <c r="C63" s="8" t="s">
        <v>44</v>
      </c>
      <c r="D63" s="8">
        <v>16</v>
      </c>
      <c r="E63" s="11">
        <v>896.42</v>
      </c>
      <c r="F63" s="11">
        <f t="shared" si="2"/>
        <v>14342.72</v>
      </c>
    </row>
    <row r="64" spans="1:6" x14ac:dyDescent="0.25">
      <c r="A64" s="8">
        <v>21</v>
      </c>
      <c r="B64" s="18" t="s">
        <v>64</v>
      </c>
      <c r="C64" s="8" t="s">
        <v>44</v>
      </c>
      <c r="D64" s="8">
        <v>16</v>
      </c>
      <c r="E64" s="11">
        <v>879.68</v>
      </c>
      <c r="F64" s="11">
        <f t="shared" si="2"/>
        <v>14074.88</v>
      </c>
    </row>
    <row r="65" spans="1:6" x14ac:dyDescent="0.25">
      <c r="A65" s="8">
        <v>22</v>
      </c>
      <c r="B65" s="18" t="s">
        <v>65</v>
      </c>
      <c r="C65" s="8" t="s">
        <v>44</v>
      </c>
      <c r="D65" s="8">
        <v>48</v>
      </c>
      <c r="E65" s="11">
        <v>300.95999999999998</v>
      </c>
      <c r="F65" s="11">
        <f t="shared" si="2"/>
        <v>14446.079999999998</v>
      </c>
    </row>
    <row r="66" spans="1:6" x14ac:dyDescent="0.25">
      <c r="A66" s="8">
        <v>23</v>
      </c>
      <c r="B66" s="18" t="s">
        <v>66</v>
      </c>
      <c r="C66" s="8" t="s">
        <v>67</v>
      </c>
      <c r="D66" s="8">
        <v>106</v>
      </c>
      <c r="E66" s="11">
        <v>16</v>
      </c>
      <c r="F66" s="11">
        <f t="shared" si="2"/>
        <v>1696</v>
      </c>
    </row>
    <row r="67" spans="1:6" x14ac:dyDescent="0.25">
      <c r="A67" s="8">
        <v>24</v>
      </c>
      <c r="B67" s="18" t="s">
        <v>68</v>
      </c>
      <c r="C67" s="8" t="s">
        <v>67</v>
      </c>
      <c r="D67" s="8">
        <v>106</v>
      </c>
      <c r="E67" s="11">
        <v>15.67</v>
      </c>
      <c r="F67" s="11">
        <f t="shared" si="2"/>
        <v>1661.02</v>
      </c>
    </row>
    <row r="68" spans="1:6" x14ac:dyDescent="0.25">
      <c r="A68" s="8">
        <v>25</v>
      </c>
      <c r="B68" s="18" t="s">
        <v>69</v>
      </c>
      <c r="C68" s="8" t="s">
        <v>7</v>
      </c>
      <c r="D68" s="8">
        <v>212</v>
      </c>
      <c r="E68" s="11">
        <v>211.56</v>
      </c>
      <c r="F68" s="11">
        <f t="shared" si="2"/>
        <v>44850.720000000001</v>
      </c>
    </row>
    <row r="69" spans="1:6" x14ac:dyDescent="0.25">
      <c r="A69" s="8">
        <v>26</v>
      </c>
      <c r="B69" s="18" t="s">
        <v>95</v>
      </c>
      <c r="C69" s="8" t="s">
        <v>9</v>
      </c>
      <c r="D69" s="8">
        <v>159</v>
      </c>
      <c r="E69" s="11">
        <v>122.2</v>
      </c>
      <c r="F69" s="11">
        <f t="shared" si="2"/>
        <v>19429.8</v>
      </c>
    </row>
    <row r="70" spans="1:6" x14ac:dyDescent="0.25">
      <c r="A70" s="8">
        <v>27</v>
      </c>
      <c r="B70" s="18" t="s">
        <v>70</v>
      </c>
      <c r="C70" s="8" t="s">
        <v>9</v>
      </c>
      <c r="D70" s="8">
        <v>191</v>
      </c>
      <c r="E70" s="11">
        <v>120.5</v>
      </c>
      <c r="F70" s="11">
        <f t="shared" si="2"/>
        <v>23015.5</v>
      </c>
    </row>
    <row r="71" spans="1:6" x14ac:dyDescent="0.25">
      <c r="A71" s="8">
        <v>28</v>
      </c>
      <c r="B71" s="18" t="s">
        <v>71</v>
      </c>
      <c r="C71" s="8" t="s">
        <v>9</v>
      </c>
      <c r="D71" s="8">
        <v>133</v>
      </c>
      <c r="E71" s="11">
        <v>151.47999999999999</v>
      </c>
      <c r="F71" s="11">
        <f t="shared" si="2"/>
        <v>20146.84</v>
      </c>
    </row>
    <row r="72" spans="1:6" x14ac:dyDescent="0.25">
      <c r="A72" s="8">
        <v>29</v>
      </c>
      <c r="B72" s="18" t="s">
        <v>72</v>
      </c>
      <c r="C72" s="8" t="s">
        <v>9</v>
      </c>
      <c r="D72" s="8">
        <v>133</v>
      </c>
      <c r="E72" s="11">
        <v>216.72</v>
      </c>
      <c r="F72" s="11">
        <f t="shared" si="2"/>
        <v>28823.759999999998</v>
      </c>
    </row>
    <row r="73" spans="1:6" x14ac:dyDescent="0.25">
      <c r="A73" s="8">
        <v>30</v>
      </c>
      <c r="B73" s="18" t="s">
        <v>73</v>
      </c>
      <c r="C73" s="8" t="s">
        <v>7</v>
      </c>
      <c r="D73" s="8">
        <v>106</v>
      </c>
      <c r="E73" s="11">
        <v>141.25</v>
      </c>
      <c r="F73" s="11">
        <f t="shared" si="2"/>
        <v>14972.5</v>
      </c>
    </row>
    <row r="74" spans="1:6" x14ac:dyDescent="0.25">
      <c r="A74" s="8">
        <v>31</v>
      </c>
      <c r="B74" s="18" t="s">
        <v>74</v>
      </c>
      <c r="C74" s="8" t="s">
        <v>7</v>
      </c>
      <c r="D74" s="8">
        <v>27</v>
      </c>
      <c r="E74" s="11">
        <v>209.49</v>
      </c>
      <c r="F74" s="11">
        <f t="shared" si="2"/>
        <v>5656.2300000000005</v>
      </c>
    </row>
    <row r="75" spans="1:6" x14ac:dyDescent="0.25">
      <c r="A75" s="8">
        <v>32</v>
      </c>
      <c r="B75" s="18" t="s">
        <v>75</v>
      </c>
      <c r="C75" s="8" t="s">
        <v>7</v>
      </c>
      <c r="D75" s="8">
        <v>53</v>
      </c>
      <c r="E75" s="11">
        <v>17.04</v>
      </c>
      <c r="F75" s="11">
        <f t="shared" si="2"/>
        <v>903.12</v>
      </c>
    </row>
    <row r="76" spans="1:6" x14ac:dyDescent="0.25">
      <c r="A76" s="8">
        <v>33</v>
      </c>
      <c r="B76" s="18" t="s">
        <v>76</v>
      </c>
      <c r="C76" s="8" t="s">
        <v>7</v>
      </c>
      <c r="D76" s="8">
        <v>106</v>
      </c>
      <c r="E76" s="11">
        <v>137.74</v>
      </c>
      <c r="F76" s="11">
        <f t="shared" si="2"/>
        <v>14600.44</v>
      </c>
    </row>
    <row r="77" spans="1:6" x14ac:dyDescent="0.25">
      <c r="A77" s="8">
        <v>34</v>
      </c>
      <c r="B77" s="18" t="s">
        <v>77</v>
      </c>
      <c r="C77" s="8" t="s">
        <v>7</v>
      </c>
      <c r="D77" s="8">
        <v>106</v>
      </c>
      <c r="E77" s="11">
        <v>117.53</v>
      </c>
      <c r="F77" s="11">
        <f t="shared" si="2"/>
        <v>12458.18</v>
      </c>
    </row>
    <row r="78" spans="1:6" x14ac:dyDescent="0.25">
      <c r="A78" s="8">
        <v>35</v>
      </c>
      <c r="B78" s="18" t="s">
        <v>78</v>
      </c>
      <c r="C78" s="8" t="s">
        <v>7</v>
      </c>
      <c r="D78" s="8">
        <v>53</v>
      </c>
      <c r="E78" s="11">
        <v>292.85000000000002</v>
      </c>
      <c r="F78" s="11">
        <f t="shared" si="2"/>
        <v>15521.050000000001</v>
      </c>
    </row>
    <row r="79" spans="1:6" x14ac:dyDescent="0.25">
      <c r="A79" s="8">
        <v>36</v>
      </c>
      <c r="B79" s="18" t="s">
        <v>79</v>
      </c>
      <c r="C79" s="8" t="s">
        <v>7</v>
      </c>
      <c r="D79" s="8">
        <v>53</v>
      </c>
      <c r="E79" s="11">
        <v>350.94</v>
      </c>
      <c r="F79" s="11">
        <f t="shared" si="2"/>
        <v>18599.82</v>
      </c>
    </row>
    <row r="80" spans="1:6" x14ac:dyDescent="0.25">
      <c r="A80" s="8">
        <v>37</v>
      </c>
      <c r="B80" s="18" t="s">
        <v>80</v>
      </c>
      <c r="C80" s="8" t="s">
        <v>7</v>
      </c>
      <c r="D80" s="8">
        <v>53</v>
      </c>
      <c r="E80" s="11">
        <v>245.41</v>
      </c>
      <c r="F80" s="11">
        <f t="shared" si="2"/>
        <v>13006.73</v>
      </c>
    </row>
    <row r="81" spans="1:6" x14ac:dyDescent="0.25">
      <c r="A81" s="8">
        <v>38</v>
      </c>
      <c r="B81" s="19" t="s">
        <v>81</v>
      </c>
      <c r="C81" s="8" t="s">
        <v>7</v>
      </c>
      <c r="D81" s="8">
        <v>53</v>
      </c>
      <c r="E81" s="11">
        <v>241.76</v>
      </c>
      <c r="F81" s="11">
        <f t="shared" si="2"/>
        <v>12813.279999999999</v>
      </c>
    </row>
    <row r="82" spans="1:6" x14ac:dyDescent="0.25">
      <c r="A82" s="8">
        <v>39</v>
      </c>
      <c r="B82" s="18" t="s">
        <v>82</v>
      </c>
      <c r="C82" s="8" t="s">
        <v>9</v>
      </c>
      <c r="D82" s="8">
        <v>212</v>
      </c>
      <c r="E82" s="11">
        <v>6.15</v>
      </c>
      <c r="F82" s="11">
        <f t="shared" si="2"/>
        <v>1303.8000000000002</v>
      </c>
    </row>
    <row r="83" spans="1:6" x14ac:dyDescent="0.25">
      <c r="A83" s="8">
        <v>40</v>
      </c>
      <c r="B83" s="18" t="s">
        <v>83</v>
      </c>
      <c r="C83" s="8" t="s">
        <v>9</v>
      </c>
      <c r="D83" s="8">
        <v>80</v>
      </c>
      <c r="E83" s="11">
        <v>21.23</v>
      </c>
      <c r="F83" s="11">
        <f t="shared" si="2"/>
        <v>1698.4</v>
      </c>
    </row>
    <row r="84" spans="1:6" x14ac:dyDescent="0.25">
      <c r="A84" s="8">
        <v>41</v>
      </c>
      <c r="B84" s="18" t="s">
        <v>84</v>
      </c>
      <c r="C84" s="8" t="s">
        <v>7</v>
      </c>
      <c r="D84" s="8">
        <v>27</v>
      </c>
      <c r="E84" s="11">
        <v>58.56</v>
      </c>
      <c r="F84" s="11">
        <f t="shared" si="2"/>
        <v>1581.1200000000001</v>
      </c>
    </row>
    <row r="85" spans="1:6" x14ac:dyDescent="0.25">
      <c r="A85" s="8">
        <v>42</v>
      </c>
      <c r="B85" s="18" t="s">
        <v>85</v>
      </c>
      <c r="C85" s="8" t="s">
        <v>7</v>
      </c>
      <c r="D85" s="8">
        <v>27</v>
      </c>
      <c r="E85" s="11">
        <v>85.8</v>
      </c>
      <c r="F85" s="11">
        <f t="shared" si="2"/>
        <v>2316.6</v>
      </c>
    </row>
    <row r="86" spans="1:6" x14ac:dyDescent="0.25">
      <c r="A86" s="8">
        <v>43</v>
      </c>
      <c r="B86" s="18" t="s">
        <v>86</v>
      </c>
      <c r="C86" s="8" t="s">
        <v>7</v>
      </c>
      <c r="D86" s="8">
        <v>11</v>
      </c>
      <c r="E86" s="11">
        <v>38.93</v>
      </c>
      <c r="F86" s="11">
        <f t="shared" si="2"/>
        <v>428.23</v>
      </c>
    </row>
    <row r="87" spans="1:6" x14ac:dyDescent="0.25">
      <c r="A87" s="8">
        <v>44</v>
      </c>
      <c r="B87" s="18" t="s">
        <v>87</v>
      </c>
      <c r="C87" s="8" t="s">
        <v>7</v>
      </c>
      <c r="D87" s="8">
        <v>212</v>
      </c>
      <c r="E87" s="11">
        <v>267.48</v>
      </c>
      <c r="F87" s="11">
        <f t="shared" si="2"/>
        <v>56705.760000000002</v>
      </c>
    </row>
    <row r="88" spans="1:6" x14ac:dyDescent="0.25">
      <c r="A88" s="8">
        <v>45</v>
      </c>
      <c r="B88" s="18" t="s">
        <v>88</v>
      </c>
      <c r="C88" s="8" t="s">
        <v>7</v>
      </c>
      <c r="D88" s="8">
        <v>318</v>
      </c>
      <c r="E88" s="11">
        <v>273.52</v>
      </c>
      <c r="F88" s="11">
        <f t="shared" si="2"/>
        <v>86979.36</v>
      </c>
    </row>
    <row r="89" spans="1:6" x14ac:dyDescent="0.25">
      <c r="A89" s="8">
        <v>46</v>
      </c>
      <c r="B89" s="18" t="s">
        <v>89</v>
      </c>
      <c r="C89" s="8" t="s">
        <v>44</v>
      </c>
      <c r="D89" s="8">
        <v>11</v>
      </c>
      <c r="E89" s="11">
        <v>823.91</v>
      </c>
      <c r="F89" s="11">
        <f t="shared" si="2"/>
        <v>9063.01</v>
      </c>
    </row>
    <row r="90" spans="1:6" x14ac:dyDescent="0.25">
      <c r="A90" s="8">
        <v>47</v>
      </c>
      <c r="B90" s="18" t="s">
        <v>90</v>
      </c>
      <c r="C90" s="8" t="s">
        <v>7</v>
      </c>
      <c r="D90" s="8">
        <v>265</v>
      </c>
      <c r="E90" s="11">
        <v>95.68</v>
      </c>
      <c r="F90" s="11">
        <f t="shared" si="2"/>
        <v>25355.200000000001</v>
      </c>
    </row>
    <row r="91" spans="1:6" ht="22.5" x14ac:dyDescent="0.25">
      <c r="A91" s="8">
        <v>48</v>
      </c>
      <c r="B91" s="19" t="s">
        <v>91</v>
      </c>
      <c r="C91" s="8" t="s">
        <v>7</v>
      </c>
      <c r="D91" s="8">
        <v>530</v>
      </c>
      <c r="E91" s="11">
        <v>254.88</v>
      </c>
      <c r="F91" s="11">
        <f t="shared" si="2"/>
        <v>135086.39999999999</v>
      </c>
    </row>
    <row r="92" spans="1:6" ht="22.5" x14ac:dyDescent="0.25">
      <c r="A92" s="8">
        <v>49</v>
      </c>
      <c r="B92" s="19" t="s">
        <v>92</v>
      </c>
      <c r="C92" s="8" t="s">
        <v>7</v>
      </c>
      <c r="D92" s="8">
        <v>265</v>
      </c>
      <c r="E92" s="11">
        <v>260.2</v>
      </c>
      <c r="F92" s="11">
        <f t="shared" si="2"/>
        <v>68953</v>
      </c>
    </row>
    <row r="93" spans="1:6" x14ac:dyDescent="0.25">
      <c r="A93" s="8">
        <v>50</v>
      </c>
      <c r="B93" s="18" t="s">
        <v>93</v>
      </c>
      <c r="C93" s="8" t="s">
        <v>7</v>
      </c>
      <c r="D93" s="8">
        <v>42</v>
      </c>
      <c r="E93" s="11">
        <v>136.22</v>
      </c>
      <c r="F93" s="11">
        <f t="shared" si="2"/>
        <v>5721.24</v>
      </c>
    </row>
    <row r="94" spans="1:6" ht="15.75" thickBot="1" x14ac:dyDescent="0.3">
      <c r="A94" s="9">
        <v>51</v>
      </c>
      <c r="B94" s="22" t="s">
        <v>94</v>
      </c>
      <c r="C94" s="9" t="s">
        <v>7</v>
      </c>
      <c r="D94" s="9">
        <v>530</v>
      </c>
      <c r="E94" s="12">
        <v>20.91</v>
      </c>
      <c r="F94" s="12">
        <f t="shared" si="2"/>
        <v>11082.3</v>
      </c>
    </row>
    <row r="95" spans="1:6" ht="15.75" thickBot="1" x14ac:dyDescent="0.3">
      <c r="A95" s="25" t="s">
        <v>97</v>
      </c>
      <c r="B95" s="26"/>
      <c r="C95" s="26"/>
      <c r="D95" s="26"/>
      <c r="E95" s="27"/>
      <c r="F95" s="14">
        <f>SUM(F44:F94)</f>
        <v>1462013.6</v>
      </c>
    </row>
    <row r="98" spans="6:6" x14ac:dyDescent="0.25">
      <c r="F98" s="5">
        <f>SUM(F95,F41,F22)</f>
        <v>3734309.88</v>
      </c>
    </row>
  </sheetData>
  <mergeCells count="12">
    <mergeCell ref="A95:E95"/>
    <mergeCell ref="A22:E22"/>
    <mergeCell ref="E3:E4"/>
    <mergeCell ref="B3:B4"/>
    <mergeCell ref="C3:C4"/>
    <mergeCell ref="D3:D4"/>
    <mergeCell ref="A3:A4"/>
    <mergeCell ref="A5:F5"/>
    <mergeCell ref="A24:F24"/>
    <mergeCell ref="A41:E41"/>
    <mergeCell ref="A43:F43"/>
    <mergeCell ref="F3:F4"/>
  </mergeCells>
  <phoneticPr fontId="6" type="noConversion"/>
  <pageMargins left="0.39374999999999999" right="0.39374999999999999" top="0.65902777777777799" bottom="0.65902777777777799" header="0.39374999999999999" footer="0.39374999999999999"/>
  <pageSetup paperSize="9" orientation="landscape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Marcionil SMS Santa Bárbara d'Oeste</dc:creator>
  <dc:description/>
  <cp:lastModifiedBy>Tamiris Fernanda Conceição Levada</cp:lastModifiedBy>
  <cp:revision>8</cp:revision>
  <cp:lastPrinted>2026-03-19T15:39:25Z</cp:lastPrinted>
  <dcterms:created xsi:type="dcterms:W3CDTF">2026-02-26T14:58:17Z</dcterms:created>
  <dcterms:modified xsi:type="dcterms:W3CDTF">2026-07-14T18:56:32Z</dcterms:modified>
  <dc:language>pt-BR</dc:language>
</cp:coreProperties>
</file>